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4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Лист1!$A$1:$J$47</definedName>
  </definedNames>
  <calcPr calcId="162913"/>
</workbook>
</file>

<file path=xl/calcChain.xml><?xml version="1.0" encoding="utf-8"?>
<calcChain xmlns="http://schemas.openxmlformats.org/spreadsheetml/2006/main">
  <c r="F26" i="1" l="1"/>
  <c r="F19" i="1" l="1"/>
  <c r="H13" i="1"/>
  <c r="H16" i="1"/>
  <c r="G13" i="1"/>
  <c r="G37" i="1" s="1"/>
  <c r="G16" i="1"/>
  <c r="G23" i="1"/>
  <c r="I13" i="1"/>
  <c r="I16" i="1"/>
  <c r="F16" i="1" s="1"/>
  <c r="I23" i="1"/>
  <c r="F27" i="1"/>
  <c r="F28" i="1"/>
  <c r="F29" i="1"/>
  <c r="F36" i="1"/>
  <c r="F24" i="1"/>
  <c r="F30" i="1"/>
  <c r="F31" i="1"/>
  <c r="F32" i="1"/>
  <c r="F21" i="1"/>
  <c r="F22" i="1"/>
  <c r="F20" i="1"/>
  <c r="F18" i="1"/>
  <c r="F17" i="1"/>
  <c r="F15" i="1"/>
  <c r="F14" i="1"/>
  <c r="F13" i="1" s="1"/>
  <c r="I37" i="1" l="1"/>
  <c r="F23" i="1"/>
  <c r="H37" i="1"/>
  <c r="F37" i="1" s="1"/>
</calcChain>
</file>

<file path=xl/sharedStrings.xml><?xml version="1.0" encoding="utf-8"?>
<sst xmlns="http://schemas.openxmlformats.org/spreadsheetml/2006/main" count="95" uniqueCount="70">
  <si>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</si>
  <si>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</si>
  <si>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</si>
  <si>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</si>
  <si>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</si>
  <si>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</si>
  <si>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</si>
  <si>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</si>
  <si>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</si>
  <si>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</si>
  <si>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</si>
  <si>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</si>
  <si>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Розвиток інформаційних технологій.</t>
  </si>
  <si>
    <t>Забезпечення комп’ютерною технікою автоматизованих робочих місць згідно табелів оснащеннь.</t>
  </si>
  <si>
    <t>Придбання комп’ютерних програм та їх обслуговування.</t>
  </si>
  <si>
    <r>
      <t>-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лікарські засоби для надання невідкладної допомоги</t>
    </r>
  </si>
  <si>
    <t>Загальний обсяг ресурсів</t>
  </si>
  <si>
    <t>2.1.1.</t>
  </si>
  <si>
    <t>2.1.</t>
  </si>
  <si>
    <t>2.1.2</t>
  </si>
  <si>
    <t>2.2</t>
  </si>
  <si>
    <t>2.2.1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</si>
  <si>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</si>
  <si>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2.3</t>
  </si>
  <si>
    <t>2.4</t>
  </si>
  <si>
    <t>2.5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</si>
  <si>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</si>
  <si>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Забезпечення належних умов перебування пацієнтів, медичного та обслуговуючого персоналу</t>
  </si>
  <si>
    <t>2.6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</si>
  <si>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</si>
  <si>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</si>
  <si>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>2019-2021</t>
  </si>
  <si>
    <t>Адміністрація     НЦМЛ</t>
  </si>
  <si>
    <t xml:space="preserve">Придбання комп’ютерних комплексів для забезпечення медичних працівників автоматизованими робочими місцями </t>
  </si>
  <si>
    <t>Нововолинська ЦМЛ</t>
  </si>
  <si>
    <t>-системи для прибирання приміщень"Вермопи"згідно  санітарних вимог наказу МОЗ №236</t>
  </si>
  <si>
    <r>
      <rPr>
        <sz val="7"/>
        <color indexed="8"/>
        <rFont val="Times New Roman"/>
        <family val="1"/>
        <charset val="204"/>
      </rPr>
      <t xml:space="preserve">       </t>
    </r>
    <r>
      <rPr>
        <sz val="12"/>
        <color indexed="8"/>
        <rFont val="Times New Roman"/>
        <family val="1"/>
        <charset val="204"/>
      </rPr>
      <t>витратні матеріали та вироби медичного призначення, інструментарію</t>
    </r>
  </si>
  <si>
    <t>Поліпшення забезпечення стаціонарних віділень Нововолинської ЦМЛ медикаментами , перев’язувальним матеріалом, виробами медичного      призначення ,харчуванням та інше в т.  ч.:</t>
  </si>
  <si>
    <t>-        дезінфекційні засоби</t>
  </si>
  <si>
    <t>Забезпечення надання населенню вторинної(спеціалізованої) медичної допомоги за місцем проживання</t>
  </si>
  <si>
    <t xml:space="preserve"> забезпечення пільгових категорій населення рентгенплівкою та реактивами до неї</t>
  </si>
  <si>
    <t>Придбання медичного обладннаня та проведення капітальних та поточних ремонтів</t>
  </si>
  <si>
    <t>Міський бюджет</t>
  </si>
  <si>
    <t>міський бюджет</t>
  </si>
  <si>
    <t>міський  бюджет</t>
  </si>
  <si>
    <t>"Нововолинська центральна міська лікарня"</t>
  </si>
  <si>
    <t xml:space="preserve"> на  2019-2021 роки»</t>
  </si>
  <si>
    <t>закупіля лаборреактивів для проведення безкоштовних аналізів пільговим категоріям населення</t>
  </si>
  <si>
    <t xml:space="preserve"> забезпечення пільгових категорій населення хворих на цукровий та нецукровий діабет інсулінами </t>
  </si>
  <si>
    <t>Оплата інших некомунальних послуг (оплата послуг зв'язку, прання білизни,  тощо)</t>
  </si>
  <si>
    <t>Обсяги фінансування програми Комунального некомерційного пвдприємства</t>
  </si>
  <si>
    <t>2.2.2</t>
  </si>
  <si>
    <t>2.2.3</t>
  </si>
  <si>
    <t>Проведення капітальних: виготовлення проектно-кошторисної документації на проведення капітального ремонтк приміщень першого поверху хірургічно-травматологічного корпусу п для відділення екстреної (невідкладної ) медичної  допомоги та поточних ремонтів приміщень лікарні : харчоблоку, 2 санвузлів в терапевтичному відділенні, рентгенкабінету поліклініки</t>
  </si>
  <si>
    <t>Проведення  поточних ремонтів медичного обладнання:         заміна освітлювача тасвітловода длялапароскопічної установки та відеокамери,заміна системного блоку, монітору,програмного забезпечення рентгенографічного комплексу ЄVA,ремонт мамографічного комплексу, проведення робіт з ямкового ремонту території лікарні,поточний ремонт покрівлі приміщення швидкої допомоги</t>
  </si>
  <si>
    <t>забезпечення стаціонарних віділень  КНП "НЦМЛ" харчуванням</t>
  </si>
  <si>
    <t>господарські товари, паливно-мастильні матеріали, запчастини для автомобілів та обладнання, м'ягкий інвентар</t>
  </si>
  <si>
    <t>пільгові пенсії для працівників лікарні</t>
  </si>
  <si>
    <t xml:space="preserve"> забезпечення с  КНП "НЦМЛ" медикаментами , перев’язувальним матеріалом, дезенфікуючими засобами,засобами індивідуального захисту, виробами медичного      призначення </t>
  </si>
  <si>
    <t>Для запобігання пошерення на території міста короновірусу COVID-19                                      Підвищення рівня доступних пільгових категорій населення до якісної медичної допомоги та своєчасного надання медичної допомоги. Забезпечення осіб пільгових категорій лікарськими засобами.</t>
  </si>
  <si>
    <t>Фінансування заробітної плати (диференціація згідно постанови КМУ від 28.12.2016р. № 1037 "Про оплату праці працівників, установ, закладів та організацій окремих галузей бюджетної сфери" , преміювання до професійних та інших свят, наказ МОЗ від 05.10.2005 року №308/519 "Про впорядкування умов оплати праці працівників закладів охорони здоров'я та установ соціального захисту населення" із змінами)</t>
  </si>
  <si>
    <t>Додаток 1</t>
  </si>
  <si>
    <t>Придбання медичного та іншого обладнання :  монітори пацієнта,електрокоогулятори, біохім. аналізатор, операц. стіл, стерилізатор повітряний, кисневий концентратор,лінза для прямої офтальмоскопії, ЕКГ, відсмоктувач хірургіч., операц. лампа, проявочний комплекс до мамографа, цифровий флюрограф, цифровий рентгенапарат, артроскопу, електронно-оптичний перетворювач, комп'ютерний периметр, шприцевий дозатор, дефібрилятор, світ. операційний, устпновка променевого тепла, електроенцефалограф, відеокамера ендоскопічна, рамки дезінфекційні, холодильної камери для харчоблоку</t>
  </si>
  <si>
    <t>150,0</t>
  </si>
  <si>
    <t>- ліктьових диспенсерів для рідкого мила та дезинфікуючих засобів та рушникотримачів Е84мі</t>
  </si>
  <si>
    <t>- придбання бланків медичної документації</t>
  </si>
  <si>
    <t>Т.в.о. директора</t>
  </si>
  <si>
    <t>Сторонський А.М.</t>
  </si>
  <si>
    <t>Головний бухгалтер</t>
  </si>
  <si>
    <t>Присняк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</si>
</sst>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 indent="5"/>
    </xf>
    <xf numFmtId="164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top" wrapText="1"/>
    </xf>
    <xf numFmtId="0" fontId="0" fillId="0" borderId="0" xfId="0" applyFont="1"/>
    <xf numFmtId="0" fontId="7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17" fillId="2" borderId="0" xfId="0" applyFont="1" applyFill="1"/>
    <xf numFmtId="0" fontId="17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Zeros="0" tabSelected="1" view="pageBreakPreview" zoomScale="80" zoomScaleNormal="80" zoomScaleSheetLayoutView="80" workbookViewId="0">
      <selection activeCell="A2" sqref="A2:J2"/>
    </sheetView>
  </sheetViews>
  <sheetFormatPr defaultRowHeight="15" x14ac:dyDescent="0.25"/>
  <cols>
    <col min="1" max="1" width="8" style="17" customWidth="1"/>
    <col min="2" max="2" width="39.28515625" style="2" customWidth="1"/>
    <col min="3" max="3" width="10.140625" style="18" customWidth="1"/>
    <col min="4" max="4" width="11.140625" style="2" customWidth="1"/>
    <col min="5" max="5" width="12.85546875" style="2" customWidth="1"/>
    <col min="6" max="6" width="13" style="2" customWidth="1"/>
    <col min="7" max="7" width="11.85546875" style="2" customWidth="1"/>
    <col min="8" max="8" width="10.28515625" style="2" customWidth="1"/>
    <col min="9" max="9" width="12.7109375" style="2" customWidth="1"/>
    <col min="10" max="10" width="26.85546875" style="2" customWidth="1"/>
  </cols>
  <sheetData>
    <row r="1" spans="1:10" ht="23.25" customHeight="1" x14ac:dyDescent="0.3">
      <c r="H1" s="49" t="s">
        <v>61</v>
      </c>
      <c r="I1" s="49"/>
      <c r="J1" s="49"/>
    </row>
    <row r="2" spans="1:10" ht="23.25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0" ht="23.25" customHeigh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10" ht="68.25" customHeight="1" x14ac:dyDescent="0.3">
      <c r="A4" s="68" t="s">
        <v>50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36.6" customHeight="1" x14ac:dyDescent="0.25">
      <c r="A5" s="70" t="s">
        <v>45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ht="18" customHeight="1" x14ac:dyDescent="0.25">
      <c r="A6" s="71" t="s">
        <v>46</v>
      </c>
      <c r="B6" s="71"/>
      <c r="C6" s="71"/>
      <c r="D6" s="71"/>
      <c r="E6" s="71"/>
      <c r="F6" s="71"/>
      <c r="G6" s="71"/>
      <c r="H6" s="71"/>
      <c r="I6" s="71"/>
      <c r="J6" s="71"/>
    </row>
    <row r="7" spans="1:10" ht="18.75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</row>
    <row r="8" spans="1:10" ht="15.6" customHeight="1" x14ac:dyDescent="0.25">
      <c r="A8" s="50" t="s">
        <v>0</v>
      </c>
      <c r="B8" s="53" t="s">
        <v>1</v>
      </c>
      <c r="C8" s="50" t="s">
        <v>2</v>
      </c>
      <c r="D8" s="50" t="s">
        <v>3</v>
      </c>
      <c r="E8" s="50" t="s">
        <v>4</v>
      </c>
      <c r="F8" s="50" t="s">
        <v>5</v>
      </c>
      <c r="G8" s="50"/>
      <c r="H8" s="50"/>
      <c r="I8" s="50"/>
      <c r="J8" s="50" t="s">
        <v>6</v>
      </c>
    </row>
    <row r="9" spans="1:10" ht="15.6" customHeight="1" x14ac:dyDescent="0.25">
      <c r="A9" s="50"/>
      <c r="B9" s="53"/>
      <c r="C9" s="50"/>
      <c r="D9" s="50"/>
      <c r="E9" s="50"/>
      <c r="F9" s="50" t="s">
        <v>7</v>
      </c>
      <c r="G9" s="50"/>
      <c r="H9" s="50"/>
      <c r="I9" s="50"/>
      <c r="J9" s="50"/>
    </row>
    <row r="10" spans="1:10" ht="18" customHeight="1" x14ac:dyDescent="0.25">
      <c r="A10" s="50"/>
      <c r="B10" s="53"/>
      <c r="C10" s="50"/>
      <c r="D10" s="50"/>
      <c r="E10" s="50"/>
      <c r="F10" s="3" t="s">
        <v>8</v>
      </c>
      <c r="G10" s="3">
        <v>2019</v>
      </c>
      <c r="H10" s="3">
        <v>2020</v>
      </c>
      <c r="I10" s="3">
        <v>2021</v>
      </c>
      <c r="J10" s="50"/>
    </row>
    <row r="11" spans="1:10" ht="57" customHeight="1" x14ac:dyDescent="0.25">
      <c r="A11" s="5" t="s">
        <v>9</v>
      </c>
      <c r="B11" s="63" t="s">
        <v>39</v>
      </c>
      <c r="C11" s="64"/>
      <c r="D11" s="64"/>
      <c r="E11" s="64"/>
      <c r="F11" s="64"/>
      <c r="G11" s="64"/>
      <c r="H11" s="64"/>
      <c r="I11" s="64"/>
      <c r="J11" s="65"/>
    </row>
    <row r="12" spans="1:10" ht="57.6" customHeight="1" x14ac:dyDescent="0.25">
      <c r="A12" s="5" t="s">
        <v>11</v>
      </c>
      <c r="B12" s="60" t="s">
        <v>26</v>
      </c>
      <c r="C12" s="61"/>
      <c r="D12" s="61"/>
      <c r="E12" s="61"/>
      <c r="F12" s="61"/>
      <c r="G12" s="61"/>
      <c r="H12" s="61"/>
      <c r="I12" s="62"/>
      <c r="J12" s="15"/>
    </row>
    <row r="13" spans="1:10" ht="68.25" customHeight="1" x14ac:dyDescent="0.25">
      <c r="A13" s="14" t="s">
        <v>18</v>
      </c>
      <c r="B13" s="26" t="s">
        <v>12</v>
      </c>
      <c r="C13" s="4"/>
      <c r="D13" s="15"/>
      <c r="E13" s="15"/>
      <c r="F13" s="40">
        <f>F14+F15</f>
        <v>1205.7</v>
      </c>
      <c r="G13" s="40">
        <f>G14+G15</f>
        <v>770.7</v>
      </c>
      <c r="H13" s="40">
        <f>H14+H15</f>
        <v>300</v>
      </c>
      <c r="I13" s="40">
        <f>I14+I15</f>
        <v>135</v>
      </c>
      <c r="J13" s="15"/>
    </row>
    <row r="14" spans="1:10" ht="80.45" customHeight="1" x14ac:dyDescent="0.25">
      <c r="A14" s="14" t="s">
        <v>17</v>
      </c>
      <c r="B14" s="16" t="s">
        <v>33</v>
      </c>
      <c r="C14" s="7" t="s">
        <v>31</v>
      </c>
      <c r="D14" s="52" t="s">
        <v>32</v>
      </c>
      <c r="E14" s="8" t="s">
        <v>43</v>
      </c>
      <c r="F14" s="11">
        <f t="shared" ref="F14:F19" si="0">G14+H14+I14</f>
        <v>850.7</v>
      </c>
      <c r="G14" s="11">
        <v>570.70000000000005</v>
      </c>
      <c r="H14" s="11">
        <v>180</v>
      </c>
      <c r="I14" s="11">
        <v>100</v>
      </c>
      <c r="J14" s="54" t="s">
        <v>13</v>
      </c>
    </row>
    <row r="15" spans="1:10" ht="78.75" customHeight="1" x14ac:dyDescent="0.25">
      <c r="A15" s="14" t="s">
        <v>19</v>
      </c>
      <c r="B15" s="16" t="s">
        <v>14</v>
      </c>
      <c r="C15" s="7" t="s">
        <v>31</v>
      </c>
      <c r="D15" s="52"/>
      <c r="E15" s="8" t="s">
        <v>43</v>
      </c>
      <c r="F15" s="11">
        <f t="shared" si="0"/>
        <v>355</v>
      </c>
      <c r="G15" s="11">
        <v>200</v>
      </c>
      <c r="H15" s="13">
        <v>120</v>
      </c>
      <c r="I15" s="13">
        <v>35</v>
      </c>
      <c r="J15" s="54"/>
    </row>
    <row r="16" spans="1:10" ht="70.5" customHeight="1" x14ac:dyDescent="0.25">
      <c r="A16" s="14" t="s">
        <v>20</v>
      </c>
      <c r="B16" s="9" t="s">
        <v>41</v>
      </c>
      <c r="C16" s="7"/>
      <c r="D16" s="7"/>
      <c r="E16" s="8" t="s">
        <v>43</v>
      </c>
      <c r="F16" s="24">
        <f t="shared" si="0"/>
        <v>10823.5</v>
      </c>
      <c r="G16" s="27">
        <f>G17+G18+G19</f>
        <v>488.5</v>
      </c>
      <c r="H16" s="27">
        <f>H17+H18+H19</f>
        <v>5745</v>
      </c>
      <c r="I16" s="27">
        <f>I17+I18+I19</f>
        <v>4590</v>
      </c>
      <c r="J16" s="7"/>
    </row>
    <row r="17" spans="1:10" ht="314.25" customHeight="1" x14ac:dyDescent="0.25">
      <c r="A17" s="14" t="s">
        <v>21</v>
      </c>
      <c r="B17" s="35" t="s">
        <v>62</v>
      </c>
      <c r="C17" s="7" t="s">
        <v>31</v>
      </c>
      <c r="D17" s="19" t="s">
        <v>32</v>
      </c>
      <c r="E17" s="8" t="s">
        <v>43</v>
      </c>
      <c r="F17" s="11">
        <f t="shared" si="0"/>
        <v>9124.5</v>
      </c>
      <c r="G17" s="11">
        <v>234.5</v>
      </c>
      <c r="H17" s="11">
        <v>4600</v>
      </c>
      <c r="I17" s="11">
        <v>4290</v>
      </c>
      <c r="J17" s="30" t="s">
        <v>22</v>
      </c>
    </row>
    <row r="18" spans="1:10" ht="219.75" customHeight="1" x14ac:dyDescent="0.25">
      <c r="A18" s="14" t="s">
        <v>51</v>
      </c>
      <c r="B18" s="43" t="s">
        <v>54</v>
      </c>
      <c r="C18" s="7" t="s">
        <v>31</v>
      </c>
      <c r="D18" s="19" t="s">
        <v>32</v>
      </c>
      <c r="E18" s="8" t="s">
        <v>43</v>
      </c>
      <c r="F18" s="11">
        <f t="shared" si="0"/>
        <v>554</v>
      </c>
      <c r="G18" s="11">
        <v>254</v>
      </c>
      <c r="H18" s="11"/>
      <c r="I18" s="11">
        <v>300</v>
      </c>
      <c r="J18" s="30" t="s">
        <v>22</v>
      </c>
    </row>
    <row r="19" spans="1:10" ht="216.75" customHeight="1" x14ac:dyDescent="0.25">
      <c r="A19" s="14" t="s">
        <v>52</v>
      </c>
      <c r="B19" s="44" t="s">
        <v>53</v>
      </c>
      <c r="C19" s="7"/>
      <c r="D19" s="19"/>
      <c r="E19" s="8"/>
      <c r="F19" s="11">
        <f t="shared" si="0"/>
        <v>1145</v>
      </c>
      <c r="G19" s="11"/>
      <c r="H19" s="11">
        <v>1145</v>
      </c>
      <c r="I19" s="11"/>
      <c r="J19" s="7"/>
    </row>
    <row r="20" spans="1:10" ht="234.75" customHeight="1" x14ac:dyDescent="0.25">
      <c r="A20" s="25" t="s">
        <v>23</v>
      </c>
      <c r="B20" s="20" t="s">
        <v>60</v>
      </c>
      <c r="C20" s="3" t="s">
        <v>31</v>
      </c>
      <c r="D20" s="22" t="s">
        <v>34</v>
      </c>
      <c r="E20" s="6" t="s">
        <v>43</v>
      </c>
      <c r="F20" s="21">
        <f t="shared" ref="F20:F36" si="1">G20+H20+I20</f>
        <v>17581.2</v>
      </c>
      <c r="G20" s="21">
        <v>5276.2</v>
      </c>
      <c r="H20" s="21">
        <v>3435</v>
      </c>
      <c r="I20" s="21">
        <v>8870</v>
      </c>
      <c r="J20" s="22" t="s">
        <v>29</v>
      </c>
    </row>
    <row r="21" spans="1:10" ht="100.5" customHeight="1" x14ac:dyDescent="0.25">
      <c r="A21" s="1" t="s">
        <v>24</v>
      </c>
      <c r="B21" s="10" t="s">
        <v>10</v>
      </c>
      <c r="C21" s="3" t="s">
        <v>31</v>
      </c>
      <c r="D21" s="22" t="s">
        <v>34</v>
      </c>
      <c r="E21" s="6" t="s">
        <v>43</v>
      </c>
      <c r="F21" s="21">
        <f t="shared" si="1"/>
        <v>16612.099999999999</v>
      </c>
      <c r="G21" s="21">
        <v>3039.6</v>
      </c>
      <c r="H21" s="21">
        <v>7265</v>
      </c>
      <c r="I21" s="21">
        <v>6307.5</v>
      </c>
      <c r="J21" s="28" t="s">
        <v>27</v>
      </c>
    </row>
    <row r="22" spans="1:10" s="2" customFormat="1" ht="81" customHeight="1" x14ac:dyDescent="0.25">
      <c r="A22" s="1" t="s">
        <v>25</v>
      </c>
      <c r="B22" s="10" t="s">
        <v>49</v>
      </c>
      <c r="C22" s="3" t="s">
        <v>31</v>
      </c>
      <c r="D22" s="22" t="s">
        <v>34</v>
      </c>
      <c r="E22" s="6" t="s">
        <v>43</v>
      </c>
      <c r="F22" s="21">
        <f t="shared" si="1"/>
        <v>73.5</v>
      </c>
      <c r="G22" s="21">
        <v>0</v>
      </c>
      <c r="H22" s="21"/>
      <c r="I22" s="21">
        <v>73.5</v>
      </c>
      <c r="J22" s="28" t="s">
        <v>30</v>
      </c>
    </row>
    <row r="23" spans="1:10" ht="111.75" customHeight="1" x14ac:dyDescent="0.25">
      <c r="A23" s="53" t="s">
        <v>28</v>
      </c>
      <c r="B23" s="23" t="s">
        <v>37</v>
      </c>
      <c r="C23" s="54" t="s">
        <v>31</v>
      </c>
      <c r="D23" s="54" t="s">
        <v>34</v>
      </c>
      <c r="E23" s="6" t="s">
        <v>43</v>
      </c>
      <c r="F23" s="46">
        <f>SUM(F24:F36)</f>
        <v>4568.8999999999996</v>
      </c>
      <c r="G23" s="24">
        <f>G24+G27+G28+G29+G30+G31+G32+G36+G26</f>
        <v>598.9</v>
      </c>
      <c r="H23" s="24">
        <v>3350</v>
      </c>
      <c r="I23" s="24">
        <f>I24+I27+I28+I29+I30+I31+I32+I36+I26</f>
        <v>620</v>
      </c>
      <c r="J23" s="57" t="s">
        <v>59</v>
      </c>
    </row>
    <row r="24" spans="1:10" s="32" customFormat="1" ht="65.25" customHeight="1" x14ac:dyDescent="0.25">
      <c r="A24" s="53"/>
      <c r="B24" s="31" t="s">
        <v>40</v>
      </c>
      <c r="C24" s="54"/>
      <c r="D24" s="54"/>
      <c r="E24" s="29" t="s">
        <v>43</v>
      </c>
      <c r="F24" s="11">
        <f t="shared" si="1"/>
        <v>50</v>
      </c>
      <c r="G24" s="42"/>
      <c r="H24" s="11"/>
      <c r="I24" s="11">
        <v>50</v>
      </c>
      <c r="J24" s="58"/>
    </row>
    <row r="25" spans="1:10" s="32" customFormat="1" ht="95.25" customHeight="1" x14ac:dyDescent="0.25">
      <c r="A25" s="53"/>
      <c r="B25" s="31" t="s">
        <v>58</v>
      </c>
      <c r="C25" s="54"/>
      <c r="D25" s="54"/>
      <c r="E25" s="29" t="s">
        <v>43</v>
      </c>
      <c r="F25" s="11">
        <v>3200</v>
      </c>
      <c r="G25" s="42"/>
      <c r="H25" s="11">
        <v>3200</v>
      </c>
      <c r="I25" s="11"/>
      <c r="J25" s="58"/>
    </row>
    <row r="26" spans="1:10" s="32" customFormat="1" ht="65.25" customHeight="1" x14ac:dyDescent="0.25">
      <c r="A26" s="53"/>
      <c r="B26" s="31" t="s">
        <v>48</v>
      </c>
      <c r="C26" s="54"/>
      <c r="D26" s="54"/>
      <c r="E26" s="33" t="s">
        <v>43</v>
      </c>
      <c r="F26" s="34">
        <f>G26+H26+I26</f>
        <v>535</v>
      </c>
      <c r="G26" s="34">
        <v>385</v>
      </c>
      <c r="H26" s="45" t="s">
        <v>63</v>
      </c>
      <c r="I26" s="34"/>
      <c r="J26" s="58"/>
    </row>
    <row r="27" spans="1:10" s="32" customFormat="1" ht="65.25" customHeight="1" x14ac:dyDescent="0.25">
      <c r="A27" s="53"/>
      <c r="B27" s="31" t="s">
        <v>47</v>
      </c>
      <c r="C27" s="54"/>
      <c r="D27" s="54"/>
      <c r="E27" s="29" t="s">
        <v>43</v>
      </c>
      <c r="F27" s="11">
        <f t="shared" si="1"/>
        <v>75</v>
      </c>
      <c r="G27" s="11">
        <v>15</v>
      </c>
      <c r="H27" s="11"/>
      <c r="I27" s="11">
        <v>60</v>
      </c>
      <c r="J27" s="58"/>
    </row>
    <row r="28" spans="1:10" ht="69" customHeight="1" x14ac:dyDescent="0.25">
      <c r="A28" s="53"/>
      <c r="B28" s="12" t="s">
        <v>15</v>
      </c>
      <c r="C28" s="54"/>
      <c r="D28" s="54"/>
      <c r="E28" s="55" t="s">
        <v>42</v>
      </c>
      <c r="F28" s="11">
        <f t="shared" si="1"/>
        <v>239</v>
      </c>
      <c r="G28" s="11">
        <v>39</v>
      </c>
      <c r="H28" s="11"/>
      <c r="I28" s="11">
        <v>200</v>
      </c>
      <c r="J28" s="58"/>
    </row>
    <row r="29" spans="1:10" ht="47.25" x14ac:dyDescent="0.25">
      <c r="A29" s="53"/>
      <c r="B29" s="12" t="s">
        <v>36</v>
      </c>
      <c r="C29" s="54"/>
      <c r="D29" s="54"/>
      <c r="E29" s="56"/>
      <c r="F29" s="11">
        <f t="shared" si="1"/>
        <v>298.89999999999998</v>
      </c>
      <c r="G29" s="41">
        <v>98.9</v>
      </c>
      <c r="H29" s="7"/>
      <c r="I29" s="7">
        <v>200</v>
      </c>
      <c r="J29" s="58"/>
    </row>
    <row r="30" spans="1:10" ht="66" customHeight="1" x14ac:dyDescent="0.25">
      <c r="A30" s="53"/>
      <c r="B30" s="12" t="s">
        <v>35</v>
      </c>
      <c r="C30" s="54"/>
      <c r="D30" s="54"/>
      <c r="E30" s="56"/>
      <c r="F30" s="11">
        <f t="shared" si="1"/>
        <v>20</v>
      </c>
      <c r="G30" s="7"/>
      <c r="H30" s="7"/>
      <c r="I30" s="7">
        <v>20</v>
      </c>
      <c r="J30" s="58"/>
    </row>
    <row r="31" spans="1:10" ht="66" customHeight="1" x14ac:dyDescent="0.25">
      <c r="A31" s="53"/>
      <c r="B31" s="12" t="s">
        <v>64</v>
      </c>
      <c r="C31" s="54"/>
      <c r="D31" s="54"/>
      <c r="E31" s="56"/>
      <c r="F31" s="11">
        <f t="shared" si="1"/>
        <v>10</v>
      </c>
      <c r="G31" s="7"/>
      <c r="H31" s="7"/>
      <c r="I31" s="7">
        <v>10</v>
      </c>
      <c r="J31" s="58"/>
    </row>
    <row r="32" spans="1:10" ht="41.25" customHeight="1" x14ac:dyDescent="0.25">
      <c r="A32" s="53"/>
      <c r="B32" s="12" t="s">
        <v>65</v>
      </c>
      <c r="C32" s="54"/>
      <c r="D32" s="54"/>
      <c r="E32" s="56"/>
      <c r="F32" s="11">
        <f t="shared" si="1"/>
        <v>30</v>
      </c>
      <c r="G32" s="7"/>
      <c r="H32" s="7"/>
      <c r="I32" s="7">
        <v>30</v>
      </c>
      <c r="J32" s="58"/>
    </row>
    <row r="33" spans="1:10" ht="51" customHeight="1" x14ac:dyDescent="0.25">
      <c r="A33" s="53"/>
      <c r="B33" s="12" t="s">
        <v>55</v>
      </c>
      <c r="C33" s="54"/>
      <c r="D33" s="54"/>
      <c r="E33" s="56"/>
      <c r="F33" s="11"/>
      <c r="G33" s="7"/>
      <c r="H33" s="3"/>
      <c r="I33" s="7"/>
      <c r="J33" s="58"/>
    </row>
    <row r="34" spans="1:10" ht="51" customHeight="1" x14ac:dyDescent="0.25">
      <c r="A34" s="53"/>
      <c r="B34" s="12" t="s">
        <v>56</v>
      </c>
      <c r="C34" s="54"/>
      <c r="D34" s="54"/>
      <c r="E34" s="56"/>
      <c r="F34" s="11"/>
      <c r="G34" s="7"/>
      <c r="H34" s="3"/>
      <c r="I34" s="7"/>
      <c r="J34" s="58"/>
    </row>
    <row r="35" spans="1:10" ht="51" customHeight="1" x14ac:dyDescent="0.25">
      <c r="A35" s="53"/>
      <c r="B35" s="12" t="s">
        <v>57</v>
      </c>
      <c r="C35" s="54"/>
      <c r="D35" s="54"/>
      <c r="E35" s="56"/>
      <c r="F35" s="11"/>
      <c r="G35" s="7"/>
      <c r="H35" s="3"/>
      <c r="I35" s="7"/>
      <c r="J35" s="58"/>
    </row>
    <row r="36" spans="1:10" ht="36.75" customHeight="1" x14ac:dyDescent="0.25">
      <c r="A36" s="53"/>
      <c r="B36" s="12" t="s">
        <v>38</v>
      </c>
      <c r="C36" s="54"/>
      <c r="D36" s="54"/>
      <c r="E36" s="56"/>
      <c r="F36" s="11">
        <f t="shared" si="1"/>
        <v>111</v>
      </c>
      <c r="G36" s="41">
        <v>61</v>
      </c>
      <c r="H36" s="7"/>
      <c r="I36" s="7">
        <v>50</v>
      </c>
      <c r="J36" s="59"/>
    </row>
    <row r="37" spans="1:10" ht="32.450000000000003" customHeight="1" x14ac:dyDescent="0.25">
      <c r="A37" s="50" t="s">
        <v>16</v>
      </c>
      <c r="B37" s="50"/>
      <c r="C37" s="51" t="s">
        <v>44</v>
      </c>
      <c r="D37" s="51"/>
      <c r="E37" s="51"/>
      <c r="F37" s="24">
        <f>G37+H37+I37</f>
        <v>50864.9</v>
      </c>
      <c r="G37" s="24">
        <f>G13+G16+G20+G21+G22+G23</f>
        <v>10173.9</v>
      </c>
      <c r="H37" s="24">
        <f>H13+H16+H20+H21+H22+H23</f>
        <v>20095</v>
      </c>
      <c r="I37" s="24">
        <f>I13+I16+I20+I21+I22+I23</f>
        <v>20596</v>
      </c>
      <c r="J37" s="15"/>
    </row>
    <row r="42" spans="1:10" s="39" customFormat="1" ht="15.75" x14ac:dyDescent="0.25">
      <c r="A42" s="36"/>
      <c r="B42" s="37" t="s">
        <v>66</v>
      </c>
      <c r="C42" s="37"/>
      <c r="D42" s="37"/>
      <c r="E42" s="37"/>
      <c r="F42" s="37"/>
      <c r="G42" s="37" t="s">
        <v>67</v>
      </c>
      <c r="H42" s="37"/>
      <c r="I42" s="38"/>
      <c r="J42" s="38"/>
    </row>
    <row r="45" spans="1:10" ht="15.75" x14ac:dyDescent="0.25">
      <c r="A45" s="47"/>
      <c r="B45" s="48" t="s">
        <v>68</v>
      </c>
      <c r="C45" s="48"/>
      <c r="D45" s="48"/>
      <c r="E45" s="48"/>
      <c r="F45" s="48"/>
      <c r="G45" s="48" t="s">
        <v>69</v>
      </c>
      <c r="H45" s="48"/>
    </row>
  </sheetData>
  <mergeCells count="26">
    <mergeCell ref="A8:A10"/>
    <mergeCell ref="E8:E10"/>
    <mergeCell ref="A3:J3"/>
    <mergeCell ref="A2:J2"/>
    <mergeCell ref="A4:J4"/>
    <mergeCell ref="A5:J5"/>
    <mergeCell ref="A6:J6"/>
    <mergeCell ref="J8:J10"/>
    <mergeCell ref="F9:I9"/>
    <mergeCell ref="A7:J7"/>
    <mergeCell ref="H1:J1"/>
    <mergeCell ref="A37:B37"/>
    <mergeCell ref="C37:E37"/>
    <mergeCell ref="D14:D15"/>
    <mergeCell ref="A23:A36"/>
    <mergeCell ref="C23:C36"/>
    <mergeCell ref="D23:D36"/>
    <mergeCell ref="E28:E36"/>
    <mergeCell ref="J23:J36"/>
    <mergeCell ref="B12:I12"/>
    <mergeCell ref="B11:J11"/>
    <mergeCell ref="J14:J15"/>
    <mergeCell ref="B8:B10"/>
    <mergeCell ref="C8:C10"/>
    <mergeCell ref="D8:D10"/>
    <mergeCell ref="F8:I8"/>
  </mergeCells>
  <phoneticPr fontId="16" type="noConversion"/>
  <pageMargins left="3.937007874015748E-2" right="7.874015748031496E-2" top="0.15748031496062992" bottom="0.15748031496062992" header="0" footer="0"/>
  <pageSetup paperSize="9" scale="89" orientation="landscape" horizontalDpi="180" verticalDpi="180" r:id="rId1"/>
  <rowBreaks count="2" manualBreakCount="2">
    <brk id="21" max="9" man="1"/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2020-11-16T16:11:20Z</dcterms:modified>
</cp:coreProperties>
</file>